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9 год\01. февраль - копия\"/>
    </mc:Choice>
  </mc:AlternateContent>
  <bookViews>
    <workbookView xWindow="0" yWindow="0" windowWidth="23040" windowHeight="10260"/>
  </bookViews>
  <sheets>
    <sheet name="Приложение 2" sheetId="1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2'!$A$5:$J$5</definedName>
    <definedName name="_xlnm.Print_Titles" localSheetId="0">'Приложение 2'!$5:$5</definedName>
  </definedNames>
  <calcPr calcId="152511"/>
</workbook>
</file>

<file path=xl/calcChain.xml><?xml version="1.0" encoding="utf-8"?>
<calcChain xmlns="http://schemas.openxmlformats.org/spreadsheetml/2006/main">
  <c r="J23" i="11" l="1"/>
  <c r="C14" i="11" l="1"/>
  <c r="C10" i="11"/>
  <c r="C9" i="11"/>
  <c r="C23" i="11" l="1"/>
</calcChain>
</file>

<file path=xl/sharedStrings.xml><?xml version="1.0" encoding="utf-8"?>
<sst xmlns="http://schemas.openxmlformats.org/spreadsheetml/2006/main" count="78" uniqueCount="49">
  <si>
    <t>Сумма</t>
  </si>
  <si>
    <t>Вед</t>
  </si>
  <si>
    <t>Рз</t>
  </si>
  <si>
    <t>ЦСР</t>
  </si>
  <si>
    <t>Вр</t>
  </si>
  <si>
    <t>Пр</t>
  </si>
  <si>
    <t>КБК</t>
  </si>
  <si>
    <t>Наименование расходов</t>
  </si>
  <si>
    <t>ИТОГО</t>
  </si>
  <si>
    <t>Наименование доходов</t>
  </si>
  <si>
    <t>( рублей)</t>
  </si>
  <si>
    <t>Начальник отдела доходов</t>
  </si>
  <si>
    <t>Е.А. Гроховская</t>
  </si>
  <si>
    <t>Приложение № 2  к пояснительной записке</t>
  </si>
  <si>
    <t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(ФБ)</t>
  </si>
  <si>
    <t>Субсидии бюджетам городских округов на строительство и реконструкцию (модернизацию) объектов питьевого водоснабжения(ФБ)</t>
  </si>
  <si>
    <t>Субсидии бюджетам городских округов на строительство и реконструкцию (модернизацию) объектов питьевого водоснабжения(ОБ)</t>
  </si>
  <si>
    <t>040 2 02 25243 04 0000 150</t>
  </si>
  <si>
    <t>Субсидии бюджетам городских округов на поддержку отрасли культуры (ФБ)</t>
  </si>
  <si>
    <t>Субсидии бюджетам городских округов на реализацию программ формирования современной городской среды (ФБ)</t>
  </si>
  <si>
    <t>Субсидии бюджетам городских округов на реализацию программ формирования современной городской среды (ОБ)</t>
  </si>
  <si>
    <t>Прочие межбюджетные трансферты, передаваемые бюджетам городских округов за счет средств резервного фонда Правительства Ханты-Мансийского автономного округа - Югры (ОБ)</t>
  </si>
  <si>
    <t>Прочие межбюджетные трансферты, передаваемые бюджетам городских округов на реализацию наказов избирателей депутатам Думы Ханты-Мансийского автономного округа - Югры (ОБ)</t>
  </si>
  <si>
    <t>040 2 02 49999 04 0000 151</t>
  </si>
  <si>
    <t>040 2 02 49999 04 0000 150</t>
  </si>
  <si>
    <t>040 2 02 35930 04 0000 150</t>
  </si>
  <si>
    <t>040 2 02 25555 04 0000 150</t>
  </si>
  <si>
    <t>040 2 02 25519 04 0000 150</t>
  </si>
  <si>
    <t>Строительство и реконструкция (модернизация) объектов питьевого водоснабжения</t>
  </si>
  <si>
    <t>09.1.G5.52430</t>
  </si>
  <si>
    <t>Поддержка отрасли культуры</t>
  </si>
  <si>
    <t>04.1.01.L5190</t>
  </si>
  <si>
    <t>Реализация программ формирования современной городской среды</t>
  </si>
  <si>
    <t>09.6.F2.55550</t>
  </si>
  <si>
    <t xml:space="preserve">Реализация переданных государственных полномочий по государственной регистрации актов гражданского состояния </t>
  </si>
  <si>
    <t>20.4.01.59300</t>
  </si>
  <si>
    <t>Приобретение жилых помещений для формирования маневренного жилищного фонда за счет средств резервного фонда Правительства Ханты-Мансийского автономного округа-Югры</t>
  </si>
  <si>
    <t>08.2.F3.85150</t>
  </si>
  <si>
    <t>Реализация наказов избирателей депутатам Думы Ханты-Мансийского автономного округа - Югры</t>
  </si>
  <si>
    <t>01.4.03.85160</t>
  </si>
  <si>
    <t>622</t>
  </si>
  <si>
    <t>612</t>
  </si>
  <si>
    <t>04.2.01.85160</t>
  </si>
  <si>
    <t>04.2.04.85160</t>
  </si>
  <si>
    <t>05.1.Р5.85160</t>
  </si>
  <si>
    <t>05.2.Р5.85160</t>
  </si>
  <si>
    <t>Внесение изменений в  межбюджетные трансферты на 2019 год</t>
  </si>
  <si>
    <t>Начальник отдела СП и АБ</t>
  </si>
  <si>
    <t>С.М. Медведев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</si>
</sst>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"/>
    <numFmt numFmtId="165" formatCode="00"/>
    <numFmt numFmtId="166" formatCode="#,##0.0_ ;[Red]\-#,##0.0\ "/>
    <numFmt numFmtId="167" formatCode="00\.0\.00\.00000"/>
  </numFmts>
  <fonts count="35" x14ac:knownFonts="1">
    <font>
      <sz val="10"/>
      <name val="Arial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8">
    <xf numFmtId="0" fontId="0" fillId="0" borderId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2" fillId="4" borderId="1" applyNumberFormat="0" applyAlignment="0" applyProtection="0"/>
    <xf numFmtId="0" fontId="13" fillId="11" borderId="2" applyNumberFormat="0" applyAlignment="0" applyProtection="0"/>
    <xf numFmtId="0" fontId="14" fillId="11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12" borderId="7" applyNumberFormat="0" applyAlignment="0" applyProtection="0"/>
    <xf numFmtId="0" fontId="20" fillId="0" borderId="0" applyNumberFormat="0" applyFill="0" applyBorder="0" applyAlignment="0" applyProtection="0"/>
    <xf numFmtId="0" fontId="21" fillId="13" borderId="0" applyNumberFormat="0" applyBorder="0" applyAlignment="0" applyProtection="0"/>
    <xf numFmtId="0" fontId="6" fillId="0" borderId="0"/>
    <xf numFmtId="0" fontId="30" fillId="0" borderId="0"/>
    <xf numFmtId="0" fontId="6" fillId="0" borderId="0"/>
    <xf numFmtId="0" fontId="6" fillId="0" borderId="0"/>
    <xf numFmtId="0" fontId="5" fillId="0" borderId="0"/>
    <xf numFmtId="0" fontId="22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" fillId="3" borderId="0" applyNumberFormat="0" applyBorder="0" applyAlignment="0" applyProtection="0"/>
    <xf numFmtId="0" fontId="4" fillId="0" borderId="0"/>
    <xf numFmtId="0" fontId="31" fillId="0" borderId="0"/>
    <xf numFmtId="0" fontId="3" fillId="0" borderId="0"/>
    <xf numFmtId="0" fontId="2" fillId="0" borderId="0"/>
    <xf numFmtId="0" fontId="33" fillId="0" borderId="0"/>
    <xf numFmtId="0" fontId="1" fillId="0" borderId="0"/>
    <xf numFmtId="0" fontId="34" fillId="0" borderId="0"/>
  </cellStyleXfs>
  <cellXfs count="67">
    <xf numFmtId="0" fontId="0" fillId="0" borderId="0" xfId="0"/>
    <xf numFmtId="0" fontId="32" fillId="0" borderId="10" xfId="21" applyNumberFormat="1" applyFont="1" applyFill="1" applyBorder="1" applyAlignment="1" applyProtection="1">
      <alignment horizontal="left" wrapText="1"/>
      <protection hidden="1"/>
    </xf>
    <xf numFmtId="4" fontId="32" fillId="0" borderId="10" xfId="21" applyNumberFormat="1" applyFont="1" applyFill="1" applyBorder="1" applyAlignment="1" applyProtection="1">
      <alignment horizontal="right" wrapText="1"/>
      <protection hidden="1"/>
    </xf>
    <xf numFmtId="0" fontId="7" fillId="0" borderId="0" xfId="21" applyNumberFormat="1" applyFont="1" applyFill="1" applyAlignment="1" applyProtection="1">
      <protection hidden="1"/>
    </xf>
    <xf numFmtId="49" fontId="7" fillId="0" borderId="0" xfId="21" applyNumberFormat="1" applyFont="1" applyFill="1" applyAlignment="1" applyProtection="1">
      <protection hidden="1"/>
    </xf>
    <xf numFmtId="4" fontId="7" fillId="0" borderId="0" xfId="21" applyNumberFormat="1" applyFont="1" applyFill="1" applyAlignment="1">
      <alignment horizontal="right"/>
    </xf>
    <xf numFmtId="0" fontId="7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center" wrapText="1"/>
    </xf>
    <xf numFmtId="0" fontId="9" fillId="0" borderId="0" xfId="21" applyNumberFormat="1" applyFont="1" applyFill="1" applyAlignment="1" applyProtection="1">
      <alignment horizontal="centerContinuous"/>
      <protection hidden="1"/>
    </xf>
    <xf numFmtId="49" fontId="9" fillId="0" borderId="0" xfId="21" applyNumberFormat="1" applyFont="1" applyFill="1" applyAlignment="1" applyProtection="1">
      <alignment horizontal="centerContinuous"/>
      <protection hidden="1"/>
    </xf>
    <xf numFmtId="0" fontId="7" fillId="0" borderId="0" xfId="0" applyFont="1" applyFill="1" applyAlignment="1">
      <alignment horizontal="right"/>
    </xf>
    <xf numFmtId="0" fontId="9" fillId="0" borderId="10" xfId="22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/>
    <xf numFmtId="49" fontId="32" fillId="0" borderId="10" xfId="21" applyNumberFormat="1" applyFont="1" applyFill="1" applyBorder="1" applyAlignment="1" applyProtection="1">
      <alignment horizontal="center" wrapText="1"/>
      <protection hidden="1"/>
    </xf>
    <xf numFmtId="4" fontId="32" fillId="0" borderId="10" xfId="21" applyNumberFormat="1" applyFont="1" applyFill="1" applyBorder="1" applyAlignment="1" applyProtection="1">
      <alignment horizontal="left" wrapText="1"/>
      <protection hidden="1"/>
    </xf>
    <xf numFmtId="164" fontId="7" fillId="0" borderId="10" xfId="20" applyNumberFormat="1" applyFont="1" applyFill="1" applyBorder="1" applyAlignment="1" applyProtection="1">
      <alignment horizontal="center" wrapText="1"/>
      <protection hidden="1"/>
    </xf>
    <xf numFmtId="165" fontId="7" fillId="0" borderId="10" xfId="18" applyNumberFormat="1" applyFont="1" applyFill="1" applyBorder="1" applyAlignment="1" applyProtection="1">
      <alignment horizontal="center"/>
      <protection hidden="1"/>
    </xf>
    <xf numFmtId="167" fontId="7" fillId="0" borderId="10" xfId="18" applyNumberFormat="1" applyFont="1" applyFill="1" applyBorder="1" applyAlignment="1" applyProtection="1">
      <alignment horizontal="center"/>
      <protection hidden="1"/>
    </xf>
    <xf numFmtId="164" fontId="7" fillId="0" borderId="10" xfId="18" applyNumberFormat="1" applyFont="1" applyFill="1" applyBorder="1" applyAlignment="1" applyProtection="1">
      <alignment horizontal="center"/>
      <protection hidden="1"/>
    </xf>
    <xf numFmtId="43" fontId="7" fillId="0" borderId="10" xfId="22" applyNumberFormat="1" applyFont="1" applyFill="1" applyBorder="1" applyAlignment="1">
      <alignment horizontal="right" wrapText="1"/>
    </xf>
    <xf numFmtId="4" fontId="7" fillId="0" borderId="10" xfId="22" applyNumberFormat="1" applyFont="1" applyFill="1" applyBorder="1" applyAlignment="1">
      <alignment horizontal="right" wrapText="1"/>
    </xf>
    <xf numFmtId="0" fontId="9" fillId="0" borderId="10" xfId="21" applyNumberFormat="1" applyFont="1" applyFill="1" applyBorder="1" applyAlignment="1" applyProtection="1">
      <alignment horizontal="left" wrapText="1"/>
      <protection hidden="1"/>
    </xf>
    <xf numFmtId="49" fontId="9" fillId="0" borderId="10" xfId="21" applyNumberFormat="1" applyFont="1" applyFill="1" applyBorder="1" applyAlignment="1" applyProtection="1">
      <alignment horizontal="right" wrapText="1"/>
      <protection hidden="1"/>
    </xf>
    <xf numFmtId="4" fontId="9" fillId="0" borderId="10" xfId="21" applyNumberFormat="1" applyFont="1" applyFill="1" applyBorder="1" applyAlignment="1" applyProtection="1">
      <alignment horizontal="right" wrapText="1"/>
      <protection hidden="1"/>
    </xf>
    <xf numFmtId="164" fontId="9" fillId="0" borderId="10" xfId="20" applyNumberFormat="1" applyFont="1" applyFill="1" applyBorder="1" applyAlignment="1" applyProtection="1">
      <alignment horizontal="left" wrapText="1"/>
      <protection hidden="1"/>
    </xf>
    <xf numFmtId="165" fontId="7" fillId="0" borderId="10" xfId="20" applyNumberFormat="1" applyFont="1" applyFill="1" applyBorder="1" applyAlignment="1" applyProtection="1">
      <alignment horizontal="center" wrapText="1"/>
      <protection hidden="1"/>
    </xf>
    <xf numFmtId="167" fontId="7" fillId="0" borderId="10" xfId="20" applyNumberFormat="1" applyFont="1" applyFill="1" applyBorder="1" applyAlignment="1" applyProtection="1">
      <alignment horizontal="center" wrapText="1"/>
      <protection hidden="1"/>
    </xf>
    <xf numFmtId="0" fontId="7" fillId="0" borderId="10" xfId="20" applyNumberFormat="1" applyFont="1" applyFill="1" applyBorder="1" applyAlignment="1" applyProtection="1">
      <alignment horizontal="center" wrapText="1"/>
      <protection hidden="1"/>
    </xf>
    <xf numFmtId="0" fontId="27" fillId="0" borderId="0" xfId="0" applyFont="1" applyFill="1" applyAlignment="1"/>
    <xf numFmtId="0" fontId="9" fillId="0" borderId="0" xfId="0" applyFont="1" applyFill="1" applyAlignment="1"/>
    <xf numFmtId="0" fontId="29" fillId="0" borderId="0" xfId="21" applyFont="1" applyFill="1"/>
    <xf numFmtId="49" fontId="29" fillId="0" borderId="0" xfId="21" applyNumberFormat="1" applyFont="1" applyFill="1"/>
    <xf numFmtId="4" fontId="29" fillId="0" borderId="0" xfId="21" applyNumberFormat="1" applyFont="1" applyFill="1" applyAlignment="1">
      <alignment horizontal="right"/>
    </xf>
    <xf numFmtId="4" fontId="29" fillId="0" borderId="0" xfId="0" applyNumberFormat="1" applyFont="1" applyFill="1"/>
    <xf numFmtId="0" fontId="29" fillId="0" borderId="0" xfId="0" applyFont="1" applyFill="1"/>
    <xf numFmtId="0" fontId="29" fillId="0" borderId="0" xfId="0" applyFont="1" applyFill="1" applyBorder="1"/>
    <xf numFmtId="164" fontId="29" fillId="0" borderId="0" xfId="20" applyNumberFormat="1" applyFont="1" applyFill="1" applyBorder="1" applyAlignment="1" applyProtection="1">
      <alignment horizontal="right" wrapText="1"/>
      <protection hidden="1"/>
    </xf>
    <xf numFmtId="49" fontId="29" fillId="0" borderId="11" xfId="21" applyNumberFormat="1" applyFont="1" applyFill="1" applyBorder="1"/>
    <xf numFmtId="0" fontId="29" fillId="0" borderId="0" xfId="0" applyFont="1" applyFill="1" applyAlignment="1"/>
    <xf numFmtId="0" fontId="29" fillId="0" borderId="0" xfId="21" applyFont="1" applyFill="1" applyAlignment="1">
      <alignment vertical="top"/>
    </xf>
    <xf numFmtId="49" fontId="29" fillId="0" borderId="0" xfId="21" applyNumberFormat="1" applyFont="1" applyFill="1" applyBorder="1"/>
    <xf numFmtId="4" fontId="29" fillId="0" borderId="0" xfId="21" applyNumberFormat="1" applyFont="1" applyFill="1" applyBorder="1" applyAlignment="1">
      <alignment horizontal="right"/>
    </xf>
    <xf numFmtId="4" fontId="29" fillId="0" borderId="11" xfId="21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 indent="4"/>
    </xf>
    <xf numFmtId="0" fontId="7" fillId="0" borderId="0" xfId="21" applyFont="1" applyFill="1"/>
    <xf numFmtId="49" fontId="7" fillId="0" borderId="0" xfId="21" applyNumberFormat="1" applyFont="1" applyFill="1"/>
    <xf numFmtId="0" fontId="29" fillId="0" borderId="0" xfId="21" applyFont="1" applyFill="1" applyBorder="1"/>
    <xf numFmtId="0" fontId="32" fillId="0" borderId="12" xfId="21" applyNumberFormat="1" applyFont="1" applyFill="1" applyBorder="1" applyAlignment="1" applyProtection="1">
      <alignment horizontal="left" vertical="center" wrapText="1"/>
      <protection hidden="1"/>
    </xf>
    <xf numFmtId="0" fontId="32" fillId="0" borderId="14" xfId="21" applyNumberFormat="1" applyFont="1" applyFill="1" applyBorder="1" applyAlignment="1" applyProtection="1">
      <alignment horizontal="left" vertical="center" wrapText="1"/>
      <protection hidden="1"/>
    </xf>
    <xf numFmtId="0" fontId="32" fillId="0" borderId="13" xfId="21" applyNumberFormat="1" applyFont="1" applyFill="1" applyBorder="1" applyAlignment="1" applyProtection="1">
      <alignment horizontal="left" vertical="center" wrapText="1"/>
      <protection hidden="1"/>
    </xf>
    <xf numFmtId="49" fontId="32" fillId="0" borderId="12" xfId="21" applyNumberFormat="1" applyFont="1" applyFill="1" applyBorder="1" applyAlignment="1" applyProtection="1">
      <alignment horizontal="center" vertical="center" wrapText="1"/>
      <protection hidden="1"/>
    </xf>
    <xf numFmtId="49" fontId="32" fillId="0" borderId="14" xfId="21" applyNumberFormat="1" applyFont="1" applyFill="1" applyBorder="1" applyAlignment="1" applyProtection="1">
      <alignment horizontal="center" vertical="center" wrapText="1"/>
      <protection hidden="1"/>
    </xf>
    <xf numFmtId="49" fontId="32" fillId="0" borderId="13" xfId="21" applyNumberFormat="1" applyFont="1" applyFill="1" applyBorder="1" applyAlignment="1" applyProtection="1">
      <alignment horizontal="center" vertical="center" wrapText="1"/>
      <protection hidden="1"/>
    </xf>
    <xf numFmtId="4" fontId="32" fillId="0" borderId="12" xfId="21" applyNumberFormat="1" applyFont="1" applyFill="1" applyBorder="1" applyAlignment="1" applyProtection="1">
      <alignment horizontal="right" vertical="center" wrapText="1"/>
      <protection hidden="1"/>
    </xf>
    <xf numFmtId="4" fontId="32" fillId="0" borderId="14" xfId="21" applyNumberFormat="1" applyFont="1" applyFill="1" applyBorder="1" applyAlignment="1" applyProtection="1">
      <alignment horizontal="right" vertical="center" wrapText="1"/>
      <protection hidden="1"/>
    </xf>
    <xf numFmtId="4" fontId="32" fillId="0" borderId="13" xfId="21" applyNumberFormat="1" applyFont="1" applyFill="1" applyBorder="1" applyAlignment="1" applyProtection="1">
      <alignment horizontal="right" vertical="center" wrapText="1"/>
      <protection hidden="1"/>
    </xf>
    <xf numFmtId="166" fontId="7" fillId="0" borderId="0" xfId="22" applyNumberFormat="1" applyFont="1" applyFill="1" applyAlignment="1">
      <alignment horizontal="right"/>
    </xf>
    <xf numFmtId="0" fontId="28" fillId="0" borderId="0" xfId="0" applyFont="1" applyFill="1" applyAlignment="1">
      <alignment horizontal="center" vertical="center" wrapText="1"/>
    </xf>
    <xf numFmtId="0" fontId="32" fillId="0" borderId="12" xfId="21" applyNumberFormat="1" applyFont="1" applyFill="1" applyBorder="1" applyAlignment="1" applyProtection="1">
      <alignment horizontal="left" wrapText="1"/>
      <protection hidden="1"/>
    </xf>
    <xf numFmtId="0" fontId="32" fillId="0" borderId="13" xfId="21" applyNumberFormat="1" applyFont="1" applyFill="1" applyBorder="1" applyAlignment="1" applyProtection="1">
      <alignment horizontal="left" wrapText="1"/>
      <protection hidden="1"/>
    </xf>
    <xf numFmtId="49" fontId="32" fillId="0" borderId="12" xfId="21" applyNumberFormat="1" applyFont="1" applyFill="1" applyBorder="1" applyAlignment="1" applyProtection="1">
      <alignment horizontal="center" wrapText="1"/>
      <protection hidden="1"/>
    </xf>
    <xf numFmtId="49" fontId="32" fillId="0" borderId="13" xfId="21" applyNumberFormat="1" applyFont="1" applyFill="1" applyBorder="1" applyAlignment="1" applyProtection="1">
      <alignment horizontal="center" wrapText="1"/>
      <protection hidden="1"/>
    </xf>
    <xf numFmtId="4" fontId="32" fillId="0" borderId="12" xfId="21" applyNumberFormat="1" applyFont="1" applyFill="1" applyBorder="1" applyAlignment="1" applyProtection="1">
      <alignment wrapText="1"/>
      <protection hidden="1"/>
    </xf>
    <xf numFmtId="4" fontId="32" fillId="0" borderId="13" xfId="21" applyNumberFormat="1" applyFont="1" applyFill="1" applyBorder="1" applyAlignment="1" applyProtection="1">
      <alignment wrapText="1"/>
      <protection hidden="1"/>
    </xf>
    <xf numFmtId="49" fontId="29" fillId="0" borderId="11" xfId="21" applyNumberFormat="1" applyFont="1" applyFill="1" applyBorder="1" applyAlignment="1">
      <alignment horizontal="right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2"/>
    <cellStyle name="Обычный 2 3" xfId="35"/>
    <cellStyle name="Обычный 2 4" xfId="37"/>
    <cellStyle name="Обычный 3" xfId="19"/>
    <cellStyle name="Обычный 4" xfId="31"/>
    <cellStyle name="Обычный 5" xfId="33"/>
    <cellStyle name="Обычный 6" xfId="34"/>
    <cellStyle name="Обычный 7" xfId="36"/>
    <cellStyle name="Обычный_tmp" xfId="20"/>
    <cellStyle name="Обычный_Tmp2" xfId="21"/>
    <cellStyle name="Обычный_Консолидированный  бюджет на 2009 2011г." xfId="22"/>
    <cellStyle name="Плохой" xfId="23" builtinId="27" customBuiltin="1"/>
    <cellStyle name="Пояснение" xfId="24" builtinId="53" customBuiltin="1"/>
    <cellStyle name="Примечание" xfId="25" builtinId="10" customBuiltin="1"/>
    <cellStyle name="Связанная ячейка" xfId="26" builtinId="24" customBuiltin="1"/>
    <cellStyle name="Текст предупреждения" xfId="27" builtinId="11" customBuiltin="1"/>
    <cellStyle name="Тысячи [0]_Лист1" xfId="28"/>
    <cellStyle name="Тысячи_Лист1" xfId="29"/>
    <cellStyle name="Хороший" xfId="30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view="pageBreakPreview" zoomScale="75" zoomScaleNormal="75" zoomScaleSheetLayoutView="75" workbookViewId="0">
      <pane xSplit="1" ySplit="5" topLeftCell="B6" activePane="bottomRight" state="frozen"/>
      <selection pane="topRight" activeCell="B1" sqref="B1"/>
      <selection pane="bottomLeft" activeCell="A7" sqref="A7"/>
      <selection pane="bottomRight" activeCell="A14" sqref="A14:A22"/>
    </sheetView>
  </sheetViews>
  <sheetFormatPr defaultColWidth="9.140625" defaultRowHeight="16.5" x14ac:dyDescent="0.25"/>
  <cols>
    <col min="1" max="1" width="67.42578125" style="46" customWidth="1"/>
    <col min="2" max="2" width="33.5703125" style="47" customWidth="1"/>
    <col min="3" max="3" width="23.28515625" style="5" customWidth="1"/>
    <col min="4" max="4" width="72.7109375" style="6" customWidth="1"/>
    <col min="5" max="6" width="7" style="6" customWidth="1"/>
    <col min="7" max="7" width="7.140625" style="6" customWidth="1"/>
    <col min="8" max="8" width="19.7109375" style="6" customWidth="1"/>
    <col min="9" max="9" width="9.7109375" style="6" customWidth="1"/>
    <col min="10" max="10" width="20.28515625" style="6" customWidth="1"/>
    <col min="11" max="11" width="9.140625" style="6" customWidth="1"/>
    <col min="12" max="12" width="15.42578125" style="6" bestFit="1" customWidth="1"/>
    <col min="13" max="16384" width="9.140625" style="6"/>
  </cols>
  <sheetData>
    <row r="1" spans="1:10" x14ac:dyDescent="0.25">
      <c r="A1" s="3"/>
      <c r="B1" s="4"/>
      <c r="D1" s="58" t="s">
        <v>13</v>
      </c>
      <c r="E1" s="58"/>
      <c r="F1" s="58"/>
      <c r="G1" s="58"/>
      <c r="H1" s="58"/>
      <c r="I1" s="58"/>
      <c r="J1" s="58"/>
    </row>
    <row r="2" spans="1:10" ht="20.25" x14ac:dyDescent="0.25">
      <c r="A2" s="59" t="s">
        <v>46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8.75" x14ac:dyDescent="0.25">
      <c r="A3" s="7"/>
      <c r="B3" s="7"/>
      <c r="C3" s="8"/>
      <c r="D3" s="7"/>
      <c r="E3" s="7"/>
      <c r="F3" s="7"/>
      <c r="G3" s="7"/>
      <c r="H3" s="7"/>
      <c r="I3" s="7"/>
      <c r="J3" s="7"/>
    </row>
    <row r="4" spans="1:10" x14ac:dyDescent="0.25">
      <c r="A4" s="9"/>
      <c r="B4" s="10"/>
      <c r="J4" s="11" t="s">
        <v>10</v>
      </c>
    </row>
    <row r="5" spans="1:10" s="14" customFormat="1" x14ac:dyDescent="0.25">
      <c r="A5" s="12" t="s">
        <v>9</v>
      </c>
      <c r="B5" s="13" t="s">
        <v>6</v>
      </c>
      <c r="C5" s="12" t="s">
        <v>0</v>
      </c>
      <c r="D5" s="12" t="s">
        <v>7</v>
      </c>
      <c r="E5" s="12" t="s">
        <v>1</v>
      </c>
      <c r="F5" s="12" t="s">
        <v>2</v>
      </c>
      <c r="G5" s="12" t="s">
        <v>5</v>
      </c>
      <c r="H5" s="12" t="s">
        <v>3</v>
      </c>
      <c r="I5" s="12" t="s">
        <v>4</v>
      </c>
      <c r="J5" s="12" t="s">
        <v>0</v>
      </c>
    </row>
    <row r="6" spans="1:10" s="14" customFormat="1" ht="69" customHeight="1" x14ac:dyDescent="0.25">
      <c r="A6" s="1" t="s">
        <v>15</v>
      </c>
      <c r="B6" s="15" t="s">
        <v>17</v>
      </c>
      <c r="C6" s="2">
        <v>25421800</v>
      </c>
      <c r="D6" s="16" t="s">
        <v>28</v>
      </c>
      <c r="E6" s="17">
        <v>40</v>
      </c>
      <c r="F6" s="18">
        <v>5</v>
      </c>
      <c r="G6" s="18">
        <v>2</v>
      </c>
      <c r="H6" s="19" t="s">
        <v>29</v>
      </c>
      <c r="I6" s="20">
        <v>414</v>
      </c>
      <c r="J6" s="21">
        <v>25421800</v>
      </c>
    </row>
    <row r="7" spans="1:10" s="14" customFormat="1" ht="72" customHeight="1" x14ac:dyDescent="0.25">
      <c r="A7" s="1" t="s">
        <v>16</v>
      </c>
      <c r="B7" s="15" t="s">
        <v>17</v>
      </c>
      <c r="C7" s="2">
        <v>39762400</v>
      </c>
      <c r="D7" s="16" t="s">
        <v>28</v>
      </c>
      <c r="E7" s="17">
        <v>40</v>
      </c>
      <c r="F7" s="18">
        <v>5</v>
      </c>
      <c r="G7" s="18">
        <v>2</v>
      </c>
      <c r="H7" s="19" t="s">
        <v>29</v>
      </c>
      <c r="I7" s="20">
        <v>414</v>
      </c>
      <c r="J7" s="21">
        <v>39762400</v>
      </c>
    </row>
    <row r="8" spans="1:10" s="14" customFormat="1" ht="60.6" customHeight="1" x14ac:dyDescent="0.25">
      <c r="A8" s="1" t="s">
        <v>18</v>
      </c>
      <c r="B8" s="15" t="s">
        <v>27</v>
      </c>
      <c r="C8" s="2">
        <v>12500</v>
      </c>
      <c r="D8" s="16" t="s">
        <v>30</v>
      </c>
      <c r="E8" s="17">
        <v>40</v>
      </c>
      <c r="F8" s="18">
        <v>8</v>
      </c>
      <c r="G8" s="18">
        <v>1</v>
      </c>
      <c r="H8" s="19" t="s">
        <v>31</v>
      </c>
      <c r="I8" s="20">
        <v>621</v>
      </c>
      <c r="J8" s="22">
        <v>12500</v>
      </c>
    </row>
    <row r="9" spans="1:10" s="14" customFormat="1" ht="69" customHeight="1" x14ac:dyDescent="0.25">
      <c r="A9" s="1" t="s">
        <v>19</v>
      </c>
      <c r="B9" s="15" t="s">
        <v>26</v>
      </c>
      <c r="C9" s="2">
        <f>5653000</f>
        <v>5653000</v>
      </c>
      <c r="D9" s="16" t="s">
        <v>32</v>
      </c>
      <c r="E9" s="17">
        <v>40</v>
      </c>
      <c r="F9" s="18">
        <v>5</v>
      </c>
      <c r="G9" s="18">
        <v>3</v>
      </c>
      <c r="H9" s="19" t="s">
        <v>33</v>
      </c>
      <c r="I9" s="20">
        <v>244</v>
      </c>
      <c r="J9" s="22">
        <v>5653000</v>
      </c>
    </row>
    <row r="10" spans="1:10" s="14" customFormat="1" ht="70.5" customHeight="1" x14ac:dyDescent="0.25">
      <c r="A10" s="1" t="s">
        <v>20</v>
      </c>
      <c r="B10" s="15" t="s">
        <v>26</v>
      </c>
      <c r="C10" s="2">
        <f>-1850600</f>
        <v>-1850600</v>
      </c>
      <c r="D10" s="16" t="s">
        <v>32</v>
      </c>
      <c r="E10" s="17">
        <v>40</v>
      </c>
      <c r="F10" s="18">
        <v>5</v>
      </c>
      <c r="G10" s="18">
        <v>3</v>
      </c>
      <c r="H10" s="19" t="s">
        <v>33</v>
      </c>
      <c r="I10" s="20">
        <v>244</v>
      </c>
      <c r="J10" s="22">
        <v>-1850600</v>
      </c>
    </row>
    <row r="11" spans="1:10" s="14" customFormat="1" ht="54.75" customHeight="1" x14ac:dyDescent="0.25">
      <c r="A11" s="60" t="s">
        <v>14</v>
      </c>
      <c r="B11" s="62" t="s">
        <v>25</v>
      </c>
      <c r="C11" s="64">
        <v>-547400</v>
      </c>
      <c r="D11" s="16" t="s">
        <v>34</v>
      </c>
      <c r="E11" s="17">
        <v>40</v>
      </c>
      <c r="F11" s="18">
        <v>3</v>
      </c>
      <c r="G11" s="18">
        <v>4</v>
      </c>
      <c r="H11" s="19" t="s">
        <v>35</v>
      </c>
      <c r="I11" s="20">
        <v>121</v>
      </c>
      <c r="J11" s="22">
        <v>-423400</v>
      </c>
    </row>
    <row r="12" spans="1:10" s="14" customFormat="1" ht="54.75" customHeight="1" x14ac:dyDescent="0.25">
      <c r="A12" s="61"/>
      <c r="B12" s="63"/>
      <c r="C12" s="65"/>
      <c r="D12" s="16" t="s">
        <v>34</v>
      </c>
      <c r="E12" s="17">
        <v>40</v>
      </c>
      <c r="F12" s="18">
        <v>3</v>
      </c>
      <c r="G12" s="18">
        <v>4</v>
      </c>
      <c r="H12" s="19" t="s">
        <v>35</v>
      </c>
      <c r="I12" s="20">
        <v>129</v>
      </c>
      <c r="J12" s="22">
        <v>-124000</v>
      </c>
    </row>
    <row r="13" spans="1:10" s="14" customFormat="1" ht="67.900000000000006" customHeight="1" x14ac:dyDescent="0.25">
      <c r="A13" s="1" t="s">
        <v>21</v>
      </c>
      <c r="B13" s="15" t="s">
        <v>24</v>
      </c>
      <c r="C13" s="2">
        <v>12981700</v>
      </c>
      <c r="D13" s="16" t="s">
        <v>36</v>
      </c>
      <c r="E13" s="17">
        <v>40</v>
      </c>
      <c r="F13" s="18">
        <v>5</v>
      </c>
      <c r="G13" s="18">
        <v>1</v>
      </c>
      <c r="H13" s="19" t="s">
        <v>37</v>
      </c>
      <c r="I13" s="20">
        <v>412</v>
      </c>
      <c r="J13" s="22">
        <v>12981700</v>
      </c>
    </row>
    <row r="14" spans="1:10" s="14" customFormat="1" ht="31.5" x14ac:dyDescent="0.25">
      <c r="A14" s="49" t="s">
        <v>22</v>
      </c>
      <c r="B14" s="52" t="s">
        <v>23</v>
      </c>
      <c r="C14" s="55">
        <f>1849520</f>
        <v>1849520</v>
      </c>
      <c r="D14" s="16" t="s">
        <v>38</v>
      </c>
      <c r="E14" s="17">
        <v>40</v>
      </c>
      <c r="F14" s="18">
        <v>7</v>
      </c>
      <c r="G14" s="18">
        <v>1</v>
      </c>
      <c r="H14" s="19" t="s">
        <v>39</v>
      </c>
      <c r="I14" s="20" t="s">
        <v>40</v>
      </c>
      <c r="J14" s="22">
        <v>100000</v>
      </c>
    </row>
    <row r="15" spans="1:10" s="14" customFormat="1" ht="31.5" x14ac:dyDescent="0.25">
      <c r="A15" s="50"/>
      <c r="B15" s="53"/>
      <c r="C15" s="56"/>
      <c r="D15" s="16" t="s">
        <v>38</v>
      </c>
      <c r="E15" s="17">
        <v>40</v>
      </c>
      <c r="F15" s="18">
        <v>7</v>
      </c>
      <c r="G15" s="18">
        <v>2</v>
      </c>
      <c r="H15" s="19" t="s">
        <v>39</v>
      </c>
      <c r="I15" s="20" t="s">
        <v>41</v>
      </c>
      <c r="J15" s="22">
        <v>100000</v>
      </c>
    </row>
    <row r="16" spans="1:10" s="14" customFormat="1" ht="31.5" x14ac:dyDescent="0.25">
      <c r="A16" s="50"/>
      <c r="B16" s="53"/>
      <c r="C16" s="56"/>
      <c r="D16" s="16" t="s">
        <v>38</v>
      </c>
      <c r="E16" s="17">
        <v>40</v>
      </c>
      <c r="F16" s="18">
        <v>7</v>
      </c>
      <c r="G16" s="18">
        <v>3</v>
      </c>
      <c r="H16" s="19" t="s">
        <v>39</v>
      </c>
      <c r="I16" s="20" t="s">
        <v>40</v>
      </c>
      <c r="J16" s="22">
        <v>600000</v>
      </c>
    </row>
    <row r="17" spans="1:15" s="14" customFormat="1" ht="31.5" x14ac:dyDescent="0.25">
      <c r="A17" s="50"/>
      <c r="B17" s="53"/>
      <c r="C17" s="56"/>
      <c r="D17" s="16" t="s">
        <v>38</v>
      </c>
      <c r="E17" s="17">
        <v>40</v>
      </c>
      <c r="F17" s="18">
        <v>7</v>
      </c>
      <c r="G17" s="18">
        <v>7</v>
      </c>
      <c r="H17" s="19" t="s">
        <v>39</v>
      </c>
      <c r="I17" s="20" t="s">
        <v>40</v>
      </c>
      <c r="J17" s="22">
        <v>100000</v>
      </c>
    </row>
    <row r="18" spans="1:15" s="14" customFormat="1" ht="31.5" x14ac:dyDescent="0.25">
      <c r="A18" s="50"/>
      <c r="B18" s="53"/>
      <c r="C18" s="56"/>
      <c r="D18" s="16" t="s">
        <v>38</v>
      </c>
      <c r="E18" s="17">
        <v>40</v>
      </c>
      <c r="F18" s="18">
        <v>7</v>
      </c>
      <c r="G18" s="18">
        <v>3</v>
      </c>
      <c r="H18" s="19" t="s">
        <v>42</v>
      </c>
      <c r="I18" s="20" t="s">
        <v>41</v>
      </c>
      <c r="J18" s="22">
        <v>100000</v>
      </c>
    </row>
    <row r="19" spans="1:15" s="14" customFormat="1" ht="31.5" x14ac:dyDescent="0.25">
      <c r="A19" s="50"/>
      <c r="B19" s="53"/>
      <c r="C19" s="56"/>
      <c r="D19" s="16" t="s">
        <v>38</v>
      </c>
      <c r="E19" s="17">
        <v>40</v>
      </c>
      <c r="F19" s="18">
        <v>8</v>
      </c>
      <c r="G19" s="18">
        <v>1</v>
      </c>
      <c r="H19" s="19" t="s">
        <v>43</v>
      </c>
      <c r="I19" s="20" t="s">
        <v>40</v>
      </c>
      <c r="J19" s="22">
        <v>100000</v>
      </c>
    </row>
    <row r="20" spans="1:15" s="14" customFormat="1" ht="31.5" x14ac:dyDescent="0.25">
      <c r="A20" s="50"/>
      <c r="B20" s="53"/>
      <c r="C20" s="56"/>
      <c r="D20" s="16" t="s">
        <v>38</v>
      </c>
      <c r="E20" s="17">
        <v>40</v>
      </c>
      <c r="F20" s="18">
        <v>11</v>
      </c>
      <c r="G20" s="18">
        <v>2</v>
      </c>
      <c r="H20" s="19" t="s">
        <v>44</v>
      </c>
      <c r="I20" s="20" t="s">
        <v>40</v>
      </c>
      <c r="J20" s="22">
        <v>100000</v>
      </c>
    </row>
    <row r="21" spans="1:15" s="14" customFormat="1" ht="31.5" x14ac:dyDescent="0.25">
      <c r="A21" s="50"/>
      <c r="B21" s="53"/>
      <c r="C21" s="56"/>
      <c r="D21" s="16" t="s">
        <v>38</v>
      </c>
      <c r="E21" s="17">
        <v>40</v>
      </c>
      <c r="F21" s="18">
        <v>11</v>
      </c>
      <c r="G21" s="18">
        <v>3</v>
      </c>
      <c r="H21" s="19" t="s">
        <v>45</v>
      </c>
      <c r="I21" s="20" t="s">
        <v>41</v>
      </c>
      <c r="J21" s="22">
        <v>549520</v>
      </c>
    </row>
    <row r="22" spans="1:15" s="14" customFormat="1" ht="31.5" x14ac:dyDescent="0.25">
      <c r="A22" s="51"/>
      <c r="B22" s="54"/>
      <c r="C22" s="57"/>
      <c r="D22" s="16" t="s">
        <v>38</v>
      </c>
      <c r="E22" s="17">
        <v>40</v>
      </c>
      <c r="F22" s="18">
        <v>11</v>
      </c>
      <c r="G22" s="18">
        <v>3</v>
      </c>
      <c r="H22" s="19" t="s">
        <v>45</v>
      </c>
      <c r="I22" s="20" t="s">
        <v>41</v>
      </c>
      <c r="J22" s="22">
        <v>100000</v>
      </c>
    </row>
    <row r="23" spans="1:15" s="31" customFormat="1" ht="19.899999999999999" customHeight="1" x14ac:dyDescent="0.25">
      <c r="A23" s="23" t="s">
        <v>8</v>
      </c>
      <c r="B23" s="24"/>
      <c r="C23" s="25">
        <f>SUM(C6:C14)</f>
        <v>83282920</v>
      </c>
      <c r="D23" s="26" t="s">
        <v>8</v>
      </c>
      <c r="E23" s="17"/>
      <c r="F23" s="27"/>
      <c r="G23" s="27"/>
      <c r="H23" s="28"/>
      <c r="I23" s="29"/>
      <c r="J23" s="25">
        <f>SUM(J6:J22)</f>
        <v>83282920</v>
      </c>
      <c r="K23" s="30"/>
      <c r="L23" s="30"/>
      <c r="M23" s="30"/>
      <c r="N23" s="30"/>
      <c r="O23" s="30"/>
    </row>
    <row r="24" spans="1:15" ht="18.75" x14ac:dyDescent="0.3">
      <c r="A24" s="32"/>
      <c r="B24" s="33"/>
      <c r="C24" s="34"/>
      <c r="D24" s="35"/>
      <c r="E24" s="36"/>
      <c r="F24" s="36"/>
      <c r="G24" s="36"/>
      <c r="H24" s="37"/>
      <c r="I24" s="38"/>
      <c r="J24" s="36"/>
    </row>
    <row r="25" spans="1:15" ht="18.75" x14ac:dyDescent="0.3">
      <c r="A25" s="32"/>
      <c r="B25" s="33"/>
      <c r="C25" s="34"/>
      <c r="D25" s="36"/>
      <c r="E25" s="36"/>
      <c r="F25" s="36"/>
      <c r="G25" s="36"/>
      <c r="H25" s="37"/>
      <c r="I25" s="37"/>
      <c r="J25" s="35"/>
    </row>
    <row r="26" spans="1:15" ht="28.5" customHeight="1" x14ac:dyDescent="0.3">
      <c r="A26" s="48" t="s">
        <v>11</v>
      </c>
      <c r="B26" s="39"/>
      <c r="C26" s="66"/>
      <c r="D26" s="40" t="s">
        <v>12</v>
      </c>
      <c r="E26" s="36"/>
      <c r="F26" s="36"/>
      <c r="G26" s="36"/>
      <c r="H26" s="36"/>
      <c r="I26" s="36"/>
      <c r="J26" s="36"/>
    </row>
    <row r="27" spans="1:15" ht="18.75" x14ac:dyDescent="0.3">
      <c r="A27" s="41"/>
      <c r="B27" s="33"/>
      <c r="C27" s="34"/>
      <c r="D27" s="40"/>
      <c r="E27" s="36"/>
    </row>
    <row r="28" spans="1:15" ht="18.75" x14ac:dyDescent="0.3">
      <c r="A28" s="41"/>
      <c r="B28" s="42"/>
      <c r="C28" s="43"/>
      <c r="D28" s="40"/>
      <c r="E28" s="36"/>
    </row>
    <row r="29" spans="1:15" ht="18.75" x14ac:dyDescent="0.3">
      <c r="A29" s="41" t="s">
        <v>47</v>
      </c>
      <c r="B29" s="39"/>
      <c r="C29" s="44"/>
      <c r="D29" s="40" t="s">
        <v>48</v>
      </c>
      <c r="E29" s="36"/>
    </row>
    <row r="30" spans="1:15" ht="18.75" x14ac:dyDescent="0.3">
      <c r="A30" s="41"/>
      <c r="B30" s="42"/>
      <c r="C30" s="43"/>
      <c r="D30" s="45"/>
      <c r="E30" s="36"/>
    </row>
    <row r="31" spans="1:15" ht="18.75" x14ac:dyDescent="0.3">
      <c r="A31" s="32"/>
      <c r="B31" s="33"/>
      <c r="C31" s="34"/>
      <c r="D31" s="36"/>
      <c r="E31" s="36"/>
    </row>
  </sheetData>
  <mergeCells count="8">
    <mergeCell ref="A14:A22"/>
    <mergeCell ref="B14:B22"/>
    <mergeCell ref="C14:C22"/>
    <mergeCell ref="D1:J1"/>
    <mergeCell ref="A2:J2"/>
    <mergeCell ref="A11:A12"/>
    <mergeCell ref="B11:B12"/>
    <mergeCell ref="C11:C12"/>
  </mergeCells>
  <phoneticPr fontId="8" type="noConversion"/>
  <printOptions horizontalCentered="1"/>
  <pageMargins left="0.59055118110236227" right="0.59055118110236227" top="0.59055118110236227" bottom="0.39370078740157483" header="0.39370078740157483" footer="0.19685039370078741"/>
  <pageSetup paperSize="9" scale="50" firstPageNumber="259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MedvedevSM</cp:lastModifiedBy>
  <cp:lastPrinted>2019-02-21T11:01:46Z</cp:lastPrinted>
  <dcterms:created xsi:type="dcterms:W3CDTF">1996-10-08T23:32:33Z</dcterms:created>
  <dcterms:modified xsi:type="dcterms:W3CDTF">2019-02-21T11:01:56Z</dcterms:modified>
</cp:coreProperties>
</file>